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BETOVEN\"/>
    </mc:Choice>
  </mc:AlternateContent>
  <bookViews>
    <workbookView xWindow="0" yWindow="0" windowWidth="23040" windowHeight="8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1" i="1"/>
  <c r="C29" i="1" s="1"/>
</calcChain>
</file>

<file path=xl/sharedStrings.xml><?xml version="1.0" encoding="utf-8"?>
<sst xmlns="http://schemas.openxmlformats.org/spreadsheetml/2006/main" count="48" uniqueCount="48">
  <si>
    <t>Redni</t>
  </si>
  <si>
    <t>Predmet</t>
  </si>
  <si>
    <t>Unovčeno</t>
  </si>
  <si>
    <t>broj</t>
  </si>
  <si>
    <t>1.</t>
  </si>
  <si>
    <t>k.č. 2782/9 pašnjak, gospodarska zgrada, poljoprivredno skladište, površine 3.068 m2,  upisana u zk.ul. 10558 k.o. Pula a koja u naravi predstavlja zemljište bez zgrada</t>
  </si>
  <si>
    <t>2.</t>
  </si>
  <si>
    <t>k.č. 1903/13zgrada mješovite uporabe, Ulica Bože Gumpca 32,34 i 36, dvorište, podul. 1-64, površine 4.624 m2, upisana u zk.ul. 16139 k.o. Pula, 1. suvlasnički dio: 410/10000 etažno vlasništvo (E-1) s kojim je povezano pravo vlasništva na poseban dio nekretnine označen oznakom "PPR-po", u naravi dvoetažni poslovni prostor koji se nalazi u podrumu i prizemlju, dilatacija 3, koji se sastoji od dvije poslovne prostorije i terase, ukupne netto površine 243,63 m2</t>
  </si>
  <si>
    <t>3.</t>
  </si>
  <si>
    <t>k.č. 5041/34 poslovna zgrada i dvorište, površine 849 m2, upisana u zk.ul. 7215 k.o. Ogulin</t>
  </si>
  <si>
    <t>4.</t>
  </si>
  <si>
    <t>M1, marke Citroen C4 1.4i 16V, god.proizv. 2008., br.šasije VF7LAKFUC74653849, reg.oznaka PU 180 MS,</t>
  </si>
  <si>
    <t>5.</t>
  </si>
  <si>
    <t>N1, marke Iveco Daily C-263528 35S 13V, god.proizv. 2011., br. šasije ZCFC3593005865964, reg.oznaka PU 697 NZ</t>
  </si>
  <si>
    <t>6.</t>
  </si>
  <si>
    <t>N1, marke Mercedes Sprinter 311 CDi, god.proizv. 2006., br. šasije WDB9036621R926405 reg.oznaka PU 540 SF</t>
  </si>
  <si>
    <t>7.</t>
  </si>
  <si>
    <t>N2, marke Iveco Daily 70C18 3.0 HPT, god.proizv. 2011., br. šasije ZCFC70D0005853272 reg.oznaka PU 674 NZ</t>
  </si>
  <si>
    <t>8.</t>
  </si>
  <si>
    <t>N2, marke Iveco Daily C-263527 70C18, god.proizv. 2011., br. šasije ZCFC70D0005853273 reg.oznaka PU 234 OA</t>
  </si>
  <si>
    <t>9.</t>
  </si>
  <si>
    <t>N2, marke Iveco Eurocargo C-265704 ML100 E18, god.proizv. 2011., br. šasije ZCFA1AD0402582825 reg.oznaka PU 946 OC</t>
  </si>
  <si>
    <t>10.</t>
  </si>
  <si>
    <t>N3, marke MAN TGA 18.480 4X2 BLS, god.proizv. 2005., br. šasije WMAH05ZZ35M405743 reg.oznaka PU 107 SG</t>
  </si>
  <si>
    <t>11.</t>
  </si>
  <si>
    <t>O4 marke Schwarzmuller SPA 3/E-K, god.proizv. 2003., br. šasije VAVSAF3383H188308 reg.oznaka PU 629 SC</t>
  </si>
  <si>
    <t>12.</t>
  </si>
  <si>
    <t>N1, marke Renault Kangoo 1.9D Express, god.proizv. 2005., br. šasije VF1FC0NAF32991096, reg.oznaka PU 798 MD</t>
  </si>
  <si>
    <t>13.</t>
  </si>
  <si>
    <t>pokretnine u objektu Ogulin</t>
  </si>
  <si>
    <t>14.</t>
  </si>
  <si>
    <t>ostala oprema i pokućstvo</t>
  </si>
  <si>
    <t>15.</t>
  </si>
  <si>
    <t>novac na žiro računu</t>
  </si>
  <si>
    <t>16.</t>
  </si>
  <si>
    <t>potraživanja od kupaca</t>
  </si>
  <si>
    <t>17.</t>
  </si>
  <si>
    <t>sirovine i ambalaža</t>
  </si>
  <si>
    <t>18.</t>
  </si>
  <si>
    <t>Zgrada sagrađena na k.č. 2772/3 k.o. Pula, u naravi skladište s uredima NKP 454,31 m2, u naselju Šikići, Šišanska cesta 189, vanknjižno vlasništvo</t>
  </si>
  <si>
    <t>19.</t>
  </si>
  <si>
    <t>zakup prostora i transportnih sredstava</t>
  </si>
  <si>
    <t>20.</t>
  </si>
  <si>
    <t>naplaćene kamate i ovršni troškovi</t>
  </si>
  <si>
    <t>21.</t>
  </si>
  <si>
    <t>kamate na sredstva po viđenju</t>
  </si>
  <si>
    <t>UKUPNO</t>
  </si>
  <si>
    <t>OBRAČUN UNOVČENJA STEČAJNE MASE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</si>
</sst>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2" fillId="0" borderId="0" xfId="1" applyFont="1"/>
    <xf numFmtId="0" fontId="1" fillId="0" borderId="0" xfId="1"/>
    <xf numFmtId="0" fontId="2" fillId="0" borderId="1" xfId="2" applyBorder="1"/>
    <xf numFmtId="0" fontId="1" fillId="0" borderId="1" xfId="1" applyBorder="1"/>
    <xf numFmtId="0" fontId="2" fillId="0" borderId="2" xfId="2" applyBorder="1"/>
    <xf numFmtId="0" fontId="1" fillId="0" borderId="2" xfId="1" applyBorder="1"/>
    <xf numFmtId="0" fontId="3" fillId="0" borderId="1" xfId="0" applyFont="1" applyBorder="1"/>
    <xf numFmtId="0" fontId="3" fillId="0" borderId="3" xfId="0" applyFont="1" applyBorder="1" applyAlignment="1">
      <alignment vertical="top" wrapText="1"/>
    </xf>
    <xf numFmtId="4" fontId="3" fillId="0" borderId="1" xfId="0" applyNumberFormat="1" applyFont="1" applyBorder="1"/>
    <xf numFmtId="4" fontId="3" fillId="0" borderId="3" xfId="0" applyNumberFormat="1" applyFont="1" applyBorder="1"/>
    <xf numFmtId="0" fontId="2" fillId="0" borderId="3" xfId="0" applyFont="1" applyBorder="1"/>
    <xf numFmtId="4" fontId="3" fillId="2" borderId="3" xfId="0" applyNumberFormat="1" applyFont="1" applyFill="1" applyBorder="1"/>
    <xf numFmtId="0" fontId="2" fillId="0" borderId="4" xfId="2" applyBorder="1"/>
    <xf numFmtId="0" fontId="4" fillId="0" borderId="4" xfId="2" applyFont="1" applyBorder="1"/>
    <xf numFmtId="4" fontId="4" fillId="0" borderId="4" xfId="2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3" xfId="0" applyFont="1" applyBorder="1" applyAlignment="1">
      <alignment vertical="top"/>
    </xf>
    <xf numFmtId="4" fontId="3" fillId="0" borderId="3" xfId="0" applyNumberFormat="1" applyFont="1" applyBorder="1" applyAlignment="1">
      <alignment vertical="top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9"/>
  <sheetViews>
    <sheetView tabSelected="1" topLeftCell="A4" workbookViewId="0">
      <selection activeCell="I15" sqref="I15"/>
    </sheetView>
  </sheetViews>
  <sheetFormatPr defaultRowHeight="14.4" x14ac:dyDescent="0.3"/>
  <cols>
    <col min="1" max="1" width="5.88671875" customWidth="1"/>
    <col min="2" max="2" width="65.33203125" customWidth="1"/>
    <col min="3" max="3" width="14.5546875" customWidth="1"/>
    <col min="257" max="257" width="5.88671875" customWidth="1"/>
    <col min="258" max="258" width="65.33203125" customWidth="1"/>
    <col min="259" max="259" width="14.5546875" customWidth="1"/>
    <col min="513" max="513" width="5.88671875" customWidth="1"/>
    <col min="514" max="514" width="65.33203125" customWidth="1"/>
    <col min="515" max="515" width="14.5546875" customWidth="1"/>
    <col min="769" max="769" width="5.88671875" customWidth="1"/>
    <col min="770" max="770" width="65.33203125" customWidth="1"/>
    <col min="771" max="771" width="14.5546875" customWidth="1"/>
    <col min="1025" max="1025" width="5.88671875" customWidth="1"/>
    <col min="1026" max="1026" width="65.33203125" customWidth="1"/>
    <col min="1027" max="1027" width="14.5546875" customWidth="1"/>
    <col min="1281" max="1281" width="5.88671875" customWidth="1"/>
    <col min="1282" max="1282" width="65.33203125" customWidth="1"/>
    <col min="1283" max="1283" width="14.5546875" customWidth="1"/>
    <col min="1537" max="1537" width="5.88671875" customWidth="1"/>
    <col min="1538" max="1538" width="65.33203125" customWidth="1"/>
    <col min="1539" max="1539" width="14.5546875" customWidth="1"/>
    <col min="1793" max="1793" width="5.88671875" customWidth="1"/>
    <col min="1794" max="1794" width="65.33203125" customWidth="1"/>
    <col min="1795" max="1795" width="14.5546875" customWidth="1"/>
    <col min="2049" max="2049" width="5.88671875" customWidth="1"/>
    <col min="2050" max="2050" width="65.33203125" customWidth="1"/>
    <col min="2051" max="2051" width="14.5546875" customWidth="1"/>
    <col min="2305" max="2305" width="5.88671875" customWidth="1"/>
    <col min="2306" max="2306" width="65.33203125" customWidth="1"/>
    <col min="2307" max="2307" width="14.5546875" customWidth="1"/>
    <col min="2561" max="2561" width="5.88671875" customWidth="1"/>
    <col min="2562" max="2562" width="65.33203125" customWidth="1"/>
    <col min="2563" max="2563" width="14.5546875" customWidth="1"/>
    <col min="2817" max="2817" width="5.88671875" customWidth="1"/>
    <col min="2818" max="2818" width="65.33203125" customWidth="1"/>
    <col min="2819" max="2819" width="14.5546875" customWidth="1"/>
    <col min="3073" max="3073" width="5.88671875" customWidth="1"/>
    <col min="3074" max="3074" width="65.33203125" customWidth="1"/>
    <col min="3075" max="3075" width="14.5546875" customWidth="1"/>
    <col min="3329" max="3329" width="5.88671875" customWidth="1"/>
    <col min="3330" max="3330" width="65.33203125" customWidth="1"/>
    <col min="3331" max="3331" width="14.5546875" customWidth="1"/>
    <col min="3585" max="3585" width="5.88671875" customWidth="1"/>
    <col min="3586" max="3586" width="65.33203125" customWidth="1"/>
    <col min="3587" max="3587" width="14.5546875" customWidth="1"/>
    <col min="3841" max="3841" width="5.88671875" customWidth="1"/>
    <col min="3842" max="3842" width="65.33203125" customWidth="1"/>
    <col min="3843" max="3843" width="14.5546875" customWidth="1"/>
    <col min="4097" max="4097" width="5.88671875" customWidth="1"/>
    <col min="4098" max="4098" width="65.33203125" customWidth="1"/>
    <col min="4099" max="4099" width="14.5546875" customWidth="1"/>
    <col min="4353" max="4353" width="5.88671875" customWidth="1"/>
    <col min="4354" max="4354" width="65.33203125" customWidth="1"/>
    <col min="4355" max="4355" width="14.5546875" customWidth="1"/>
    <col min="4609" max="4609" width="5.88671875" customWidth="1"/>
    <col min="4610" max="4610" width="65.33203125" customWidth="1"/>
    <col min="4611" max="4611" width="14.5546875" customWidth="1"/>
    <col min="4865" max="4865" width="5.88671875" customWidth="1"/>
    <col min="4866" max="4866" width="65.33203125" customWidth="1"/>
    <col min="4867" max="4867" width="14.5546875" customWidth="1"/>
    <col min="5121" max="5121" width="5.88671875" customWidth="1"/>
    <col min="5122" max="5122" width="65.33203125" customWidth="1"/>
    <col min="5123" max="5123" width="14.5546875" customWidth="1"/>
    <col min="5377" max="5377" width="5.88671875" customWidth="1"/>
    <col min="5378" max="5378" width="65.33203125" customWidth="1"/>
    <col min="5379" max="5379" width="14.5546875" customWidth="1"/>
    <col min="5633" max="5633" width="5.88671875" customWidth="1"/>
    <col min="5634" max="5634" width="65.33203125" customWidth="1"/>
    <col min="5635" max="5635" width="14.5546875" customWidth="1"/>
    <col min="5889" max="5889" width="5.88671875" customWidth="1"/>
    <col min="5890" max="5890" width="65.33203125" customWidth="1"/>
    <col min="5891" max="5891" width="14.5546875" customWidth="1"/>
    <col min="6145" max="6145" width="5.88671875" customWidth="1"/>
    <col min="6146" max="6146" width="65.33203125" customWidth="1"/>
    <col min="6147" max="6147" width="14.5546875" customWidth="1"/>
    <col min="6401" max="6401" width="5.88671875" customWidth="1"/>
    <col min="6402" max="6402" width="65.33203125" customWidth="1"/>
    <col min="6403" max="6403" width="14.5546875" customWidth="1"/>
    <col min="6657" max="6657" width="5.88671875" customWidth="1"/>
    <col min="6658" max="6658" width="65.33203125" customWidth="1"/>
    <col min="6659" max="6659" width="14.5546875" customWidth="1"/>
    <col min="6913" max="6913" width="5.88671875" customWidth="1"/>
    <col min="6914" max="6914" width="65.33203125" customWidth="1"/>
    <col min="6915" max="6915" width="14.5546875" customWidth="1"/>
    <col min="7169" max="7169" width="5.88671875" customWidth="1"/>
    <col min="7170" max="7170" width="65.33203125" customWidth="1"/>
    <col min="7171" max="7171" width="14.5546875" customWidth="1"/>
    <col min="7425" max="7425" width="5.88671875" customWidth="1"/>
    <col min="7426" max="7426" width="65.33203125" customWidth="1"/>
    <col min="7427" max="7427" width="14.5546875" customWidth="1"/>
    <col min="7681" max="7681" width="5.88671875" customWidth="1"/>
    <col min="7682" max="7682" width="65.33203125" customWidth="1"/>
    <col min="7683" max="7683" width="14.5546875" customWidth="1"/>
    <col min="7937" max="7937" width="5.88671875" customWidth="1"/>
    <col min="7938" max="7938" width="65.33203125" customWidth="1"/>
    <col min="7939" max="7939" width="14.5546875" customWidth="1"/>
    <col min="8193" max="8193" width="5.88671875" customWidth="1"/>
    <col min="8194" max="8194" width="65.33203125" customWidth="1"/>
    <col min="8195" max="8195" width="14.5546875" customWidth="1"/>
    <col min="8449" max="8449" width="5.88671875" customWidth="1"/>
    <col min="8450" max="8450" width="65.33203125" customWidth="1"/>
    <col min="8451" max="8451" width="14.5546875" customWidth="1"/>
    <col min="8705" max="8705" width="5.88671875" customWidth="1"/>
    <col min="8706" max="8706" width="65.33203125" customWidth="1"/>
    <col min="8707" max="8707" width="14.5546875" customWidth="1"/>
    <col min="8961" max="8961" width="5.88671875" customWidth="1"/>
    <col min="8962" max="8962" width="65.33203125" customWidth="1"/>
    <col min="8963" max="8963" width="14.5546875" customWidth="1"/>
    <col min="9217" max="9217" width="5.88671875" customWidth="1"/>
    <col min="9218" max="9218" width="65.33203125" customWidth="1"/>
    <col min="9219" max="9219" width="14.5546875" customWidth="1"/>
    <col min="9473" max="9473" width="5.88671875" customWidth="1"/>
    <col min="9474" max="9474" width="65.33203125" customWidth="1"/>
    <col min="9475" max="9475" width="14.5546875" customWidth="1"/>
    <col min="9729" max="9729" width="5.88671875" customWidth="1"/>
    <col min="9730" max="9730" width="65.33203125" customWidth="1"/>
    <col min="9731" max="9731" width="14.5546875" customWidth="1"/>
    <col min="9985" max="9985" width="5.88671875" customWidth="1"/>
    <col min="9986" max="9986" width="65.33203125" customWidth="1"/>
    <col min="9987" max="9987" width="14.5546875" customWidth="1"/>
    <col min="10241" max="10241" width="5.88671875" customWidth="1"/>
    <col min="10242" max="10242" width="65.33203125" customWidth="1"/>
    <col min="10243" max="10243" width="14.5546875" customWidth="1"/>
    <col min="10497" max="10497" width="5.88671875" customWidth="1"/>
    <col min="10498" max="10498" width="65.33203125" customWidth="1"/>
    <col min="10499" max="10499" width="14.5546875" customWidth="1"/>
    <col min="10753" max="10753" width="5.88671875" customWidth="1"/>
    <col min="10754" max="10754" width="65.33203125" customWidth="1"/>
    <col min="10755" max="10755" width="14.5546875" customWidth="1"/>
    <col min="11009" max="11009" width="5.88671875" customWidth="1"/>
    <col min="11010" max="11010" width="65.33203125" customWidth="1"/>
    <col min="11011" max="11011" width="14.5546875" customWidth="1"/>
    <col min="11265" max="11265" width="5.88671875" customWidth="1"/>
    <col min="11266" max="11266" width="65.33203125" customWidth="1"/>
    <col min="11267" max="11267" width="14.5546875" customWidth="1"/>
    <col min="11521" max="11521" width="5.88671875" customWidth="1"/>
    <col min="11522" max="11522" width="65.33203125" customWidth="1"/>
    <col min="11523" max="11523" width="14.5546875" customWidth="1"/>
    <col min="11777" max="11777" width="5.88671875" customWidth="1"/>
    <col min="11778" max="11778" width="65.33203125" customWidth="1"/>
    <col min="11779" max="11779" width="14.5546875" customWidth="1"/>
    <col min="12033" max="12033" width="5.88671875" customWidth="1"/>
    <col min="12034" max="12034" width="65.33203125" customWidth="1"/>
    <col min="12035" max="12035" width="14.5546875" customWidth="1"/>
    <col min="12289" max="12289" width="5.88671875" customWidth="1"/>
    <col min="12290" max="12290" width="65.33203125" customWidth="1"/>
    <col min="12291" max="12291" width="14.5546875" customWidth="1"/>
    <col min="12545" max="12545" width="5.88671875" customWidth="1"/>
    <col min="12546" max="12546" width="65.33203125" customWidth="1"/>
    <col min="12547" max="12547" width="14.5546875" customWidth="1"/>
    <col min="12801" max="12801" width="5.88671875" customWidth="1"/>
    <col min="12802" max="12802" width="65.33203125" customWidth="1"/>
    <col min="12803" max="12803" width="14.5546875" customWidth="1"/>
    <col min="13057" max="13057" width="5.88671875" customWidth="1"/>
    <col min="13058" max="13058" width="65.33203125" customWidth="1"/>
    <col min="13059" max="13059" width="14.5546875" customWidth="1"/>
    <col min="13313" max="13313" width="5.88671875" customWidth="1"/>
    <col min="13314" max="13314" width="65.33203125" customWidth="1"/>
    <col min="13315" max="13315" width="14.5546875" customWidth="1"/>
    <col min="13569" max="13569" width="5.88671875" customWidth="1"/>
    <col min="13570" max="13570" width="65.33203125" customWidth="1"/>
    <col min="13571" max="13571" width="14.5546875" customWidth="1"/>
    <col min="13825" max="13825" width="5.88671875" customWidth="1"/>
    <col min="13826" max="13826" width="65.33203125" customWidth="1"/>
    <col min="13827" max="13827" width="14.5546875" customWidth="1"/>
    <col min="14081" max="14081" width="5.88671875" customWidth="1"/>
    <col min="14082" max="14082" width="65.33203125" customWidth="1"/>
    <col min="14083" max="14083" width="14.5546875" customWidth="1"/>
    <col min="14337" max="14337" width="5.88671875" customWidth="1"/>
    <col min="14338" max="14338" width="65.33203125" customWidth="1"/>
    <col min="14339" max="14339" width="14.5546875" customWidth="1"/>
    <col min="14593" max="14593" width="5.88671875" customWidth="1"/>
    <col min="14594" max="14594" width="65.33203125" customWidth="1"/>
    <col min="14595" max="14595" width="14.5546875" customWidth="1"/>
    <col min="14849" max="14849" width="5.88671875" customWidth="1"/>
    <col min="14850" max="14850" width="65.33203125" customWidth="1"/>
    <col min="14851" max="14851" width="14.5546875" customWidth="1"/>
    <col min="15105" max="15105" width="5.88671875" customWidth="1"/>
    <col min="15106" max="15106" width="65.33203125" customWidth="1"/>
    <col min="15107" max="15107" width="14.5546875" customWidth="1"/>
    <col min="15361" max="15361" width="5.88671875" customWidth="1"/>
    <col min="15362" max="15362" width="65.33203125" customWidth="1"/>
    <col min="15363" max="15363" width="14.5546875" customWidth="1"/>
    <col min="15617" max="15617" width="5.88671875" customWidth="1"/>
    <col min="15618" max="15618" width="65.33203125" customWidth="1"/>
    <col min="15619" max="15619" width="14.5546875" customWidth="1"/>
    <col min="15873" max="15873" width="5.88671875" customWidth="1"/>
    <col min="15874" max="15874" width="65.33203125" customWidth="1"/>
    <col min="15875" max="15875" width="14.5546875" customWidth="1"/>
    <col min="16129" max="16129" width="5.88671875" customWidth="1"/>
    <col min="16130" max="16130" width="65.33203125" customWidth="1"/>
    <col min="16131" max="16131" width="14.5546875" customWidth="1"/>
  </cols>
  <sheetData>
    <row r="3" spans="1:3" ht="15.6" x14ac:dyDescent="0.3">
      <c r="A3" s="1"/>
      <c r="B3" s="2"/>
      <c r="C3" s="2"/>
    </row>
    <row r="4" spans="1:3" ht="15.6" customHeight="1" x14ac:dyDescent="0.3">
      <c r="A4" s="16" t="s">
        <v>47</v>
      </c>
      <c r="B4" s="16"/>
      <c r="C4" s="16"/>
    </row>
    <row r="6" spans="1:3" ht="15.6" x14ac:dyDescent="0.3">
      <c r="A6" s="3" t="s">
        <v>0</v>
      </c>
      <c r="B6" s="3" t="s">
        <v>1</v>
      </c>
      <c r="C6" s="4" t="s">
        <v>2</v>
      </c>
    </row>
    <row r="7" spans="1:3" ht="15.6" x14ac:dyDescent="0.3">
      <c r="A7" s="5" t="s">
        <v>3</v>
      </c>
      <c r="B7" s="5"/>
      <c r="C7" s="6"/>
    </row>
    <row r="8" spans="1:3" ht="26.4" x14ac:dyDescent="0.3">
      <c r="A8" s="7" t="s">
        <v>4</v>
      </c>
      <c r="B8" s="8" t="s">
        <v>5</v>
      </c>
      <c r="C8" s="9">
        <v>102750</v>
      </c>
    </row>
    <row r="9" spans="1:3" ht="79.2" x14ac:dyDescent="0.3">
      <c r="A9" s="17" t="s">
        <v>6</v>
      </c>
      <c r="B9" s="8" t="s">
        <v>7</v>
      </c>
      <c r="C9" s="18">
        <v>2500000</v>
      </c>
    </row>
    <row r="10" spans="1:3" ht="26.4" x14ac:dyDescent="0.3">
      <c r="A10" s="11" t="s">
        <v>8</v>
      </c>
      <c r="B10" s="8" t="s">
        <v>9</v>
      </c>
      <c r="C10" s="10">
        <v>39248.500599999999</v>
      </c>
    </row>
    <row r="11" spans="1:3" ht="26.4" x14ac:dyDescent="0.3">
      <c r="A11" s="11" t="s">
        <v>10</v>
      </c>
      <c r="B11" s="8" t="s">
        <v>11</v>
      </c>
      <c r="C11" s="10">
        <v>7188</v>
      </c>
    </row>
    <row r="12" spans="1:3" ht="26.4" x14ac:dyDescent="0.3">
      <c r="A12" s="11" t="s">
        <v>12</v>
      </c>
      <c r="B12" s="8" t="s">
        <v>13</v>
      </c>
      <c r="C12" s="10">
        <v>20555</v>
      </c>
    </row>
    <row r="13" spans="1:3" ht="26.4" x14ac:dyDescent="0.3">
      <c r="A13" s="11" t="s">
        <v>14</v>
      </c>
      <c r="B13" s="8" t="s">
        <v>15</v>
      </c>
      <c r="C13" s="10">
        <v>25130</v>
      </c>
    </row>
    <row r="14" spans="1:3" ht="26.4" x14ac:dyDescent="0.3">
      <c r="A14" s="11" t="s">
        <v>16</v>
      </c>
      <c r="B14" s="8" t="s">
        <v>17</v>
      </c>
      <c r="C14" s="10">
        <v>55170</v>
      </c>
    </row>
    <row r="15" spans="1:3" ht="26.4" x14ac:dyDescent="0.3">
      <c r="A15" s="11" t="s">
        <v>18</v>
      </c>
      <c r="B15" s="8" t="s">
        <v>19</v>
      </c>
      <c r="C15" s="10">
        <v>30555</v>
      </c>
    </row>
    <row r="16" spans="1:3" ht="26.4" x14ac:dyDescent="0.3">
      <c r="A16" s="11" t="s">
        <v>20</v>
      </c>
      <c r="B16" s="8" t="s">
        <v>21</v>
      </c>
      <c r="C16" s="10">
        <v>76760</v>
      </c>
    </row>
    <row r="17" spans="1:3" ht="26.4" x14ac:dyDescent="0.3">
      <c r="A17" s="11" t="s">
        <v>22</v>
      </c>
      <c r="B17" s="8" t="s">
        <v>23</v>
      </c>
      <c r="C17" s="10">
        <v>36388.75</v>
      </c>
    </row>
    <row r="18" spans="1:3" ht="26.4" x14ac:dyDescent="0.3">
      <c r="A18" s="11" t="s">
        <v>24</v>
      </c>
      <c r="B18" s="8" t="s">
        <v>25</v>
      </c>
      <c r="C18" s="10">
        <v>20000</v>
      </c>
    </row>
    <row r="19" spans="1:3" ht="26.4" x14ac:dyDescent="0.3">
      <c r="A19" s="11" t="s">
        <v>26</v>
      </c>
      <c r="B19" s="8" t="s">
        <v>27</v>
      </c>
      <c r="C19" s="10">
        <v>6560</v>
      </c>
    </row>
    <row r="20" spans="1:3" x14ac:dyDescent="0.3">
      <c r="A20" s="11" t="s">
        <v>28</v>
      </c>
      <c r="B20" s="8" t="s">
        <v>29</v>
      </c>
      <c r="C20" s="10">
        <v>40752.499399999993</v>
      </c>
    </row>
    <row r="21" spans="1:3" x14ac:dyDescent="0.3">
      <c r="A21" s="11" t="s">
        <v>30</v>
      </c>
      <c r="B21" s="8" t="s">
        <v>31</v>
      </c>
      <c r="C21" s="10">
        <f>79931.25+10500</f>
        <v>90431.25</v>
      </c>
    </row>
    <row r="22" spans="1:3" x14ac:dyDescent="0.3">
      <c r="A22" s="11" t="s">
        <v>32</v>
      </c>
      <c r="B22" s="8" t="s">
        <v>33</v>
      </c>
      <c r="C22" s="12">
        <v>532419.6</v>
      </c>
    </row>
    <row r="23" spans="1:3" x14ac:dyDescent="0.3">
      <c r="A23" s="11" t="s">
        <v>34</v>
      </c>
      <c r="B23" s="8" t="s">
        <v>35</v>
      </c>
      <c r="C23" s="10">
        <f>875979.78+1052.54</f>
        <v>877032.32000000007</v>
      </c>
    </row>
    <row r="24" spans="1:3" x14ac:dyDescent="0.3">
      <c r="A24" s="11" t="s">
        <v>36</v>
      </c>
      <c r="B24" s="8" t="s">
        <v>37</v>
      </c>
      <c r="C24" s="10">
        <v>2975.5</v>
      </c>
    </row>
    <row r="25" spans="1:3" ht="26.4" x14ac:dyDescent="0.3">
      <c r="A25" s="11" t="s">
        <v>38</v>
      </c>
      <c r="B25" s="8" t="s">
        <v>39</v>
      </c>
      <c r="C25" s="10">
        <v>349995</v>
      </c>
    </row>
    <row r="26" spans="1:3" x14ac:dyDescent="0.3">
      <c r="A26" s="11" t="s">
        <v>40</v>
      </c>
      <c r="B26" s="8" t="s">
        <v>41</v>
      </c>
      <c r="C26" s="10">
        <v>215250</v>
      </c>
    </row>
    <row r="27" spans="1:3" x14ac:dyDescent="0.3">
      <c r="A27" s="11" t="s">
        <v>42</v>
      </c>
      <c r="B27" s="8" t="s">
        <v>43</v>
      </c>
      <c r="C27" s="10">
        <v>83175.179999999993</v>
      </c>
    </row>
    <row r="28" spans="1:3" x14ac:dyDescent="0.3">
      <c r="A28" s="11" t="s">
        <v>44</v>
      </c>
      <c r="B28" s="8" t="s">
        <v>45</v>
      </c>
      <c r="C28" s="10">
        <v>429.17</v>
      </c>
    </row>
    <row r="29" spans="1:3" x14ac:dyDescent="0.3">
      <c r="A29" s="13"/>
      <c r="B29" s="14" t="s">
        <v>46</v>
      </c>
      <c r="C29" s="15">
        <f>SUM(C8:C28)</f>
        <v>5112765.7699999996</v>
      </c>
    </row>
  </sheetData>
  <mergeCells count="1"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2022-01-30T11:45:39Z</dcterms:created>
  <dcterms:modified xsi:type="dcterms:W3CDTF">2022-01-30T11:56:16Z</dcterms:modified>
</cp:coreProperties>
</file>